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rizzio.pallo\Documents\12.- SNCP 2021\9.- Proyectos BID 2021\5 Proyectos BID VI\4.- Repotenciacion Reconfiguracion Alimentadores 1y2 Isabela (Pendiente)\"/>
    </mc:Choice>
  </mc:AlternateContent>
  <xr:revisionPtr revIDLastSave="0" documentId="13_ncr:1_{79AB5701-96DC-4FDB-95F7-C4D81DA8BE73}" xr6:coauthVersionLast="47" xr6:coauthVersionMax="47" xr10:uidLastSave="{00000000-0000-0000-0000-000000000000}"/>
  <bookViews>
    <workbookView xWindow="11028" yWindow="60" windowWidth="11148" windowHeight="12168" xr2:uid="{00000000-000D-0000-FFFF-FFFF00000000}"/>
  </bookViews>
  <sheets>
    <sheet name="PRESUPUESTO" sheetId="6" r:id="rId1"/>
  </sheets>
  <definedNames>
    <definedName name="_xlnm.Print_Area" localSheetId="0">PRESUPUESTO!$A$1:$F$57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6" l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35" i="6"/>
  <c r="A34" i="6"/>
  <c r="A15" i="6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14" i="6"/>
  <c r="A13" i="6"/>
  <c r="A6" i="6"/>
  <c r="A7" i="6"/>
  <c r="A8" i="6" s="1"/>
  <c r="A9" i="6" s="1"/>
  <c r="A10" i="6" s="1"/>
  <c r="A5" i="6"/>
  <c r="E4" i="6"/>
  <c r="F4" i="6" s="1"/>
  <c r="F6" i="6" l="1"/>
  <c r="F7" i="6"/>
  <c r="F8" i="6"/>
  <c r="F10" i="6"/>
  <c r="F14" i="6"/>
  <c r="F15" i="6"/>
  <c r="F16" i="6"/>
  <c r="F17" i="6"/>
  <c r="F18" i="6"/>
  <c r="F19" i="6"/>
  <c r="F20" i="6"/>
  <c r="F21" i="6"/>
  <c r="F25" i="6"/>
  <c r="F26" i="6"/>
  <c r="F27" i="6"/>
  <c r="F29" i="6"/>
  <c r="F30" i="6"/>
  <c r="H22" i="6" l="1"/>
  <c r="D9" i="6"/>
  <c r="F9" i="6" s="1"/>
  <c r="F54" i="6"/>
  <c r="D53" i="6"/>
  <c r="F53" i="6" s="1"/>
  <c r="D42" i="6"/>
  <c r="D41" i="6"/>
  <c r="D40" i="6"/>
  <c r="D39" i="6"/>
  <c r="D38" i="6"/>
  <c r="D37" i="6"/>
  <c r="D36" i="6"/>
  <c r="F32" i="6"/>
  <c r="F51" i="6"/>
  <c r="F52" i="6"/>
  <c r="F50" i="6"/>
  <c r="D35" i="6"/>
  <c r="D34" i="6"/>
  <c r="D28" i="6"/>
  <c r="F28" i="6" s="1"/>
  <c r="D43" i="6" l="1"/>
  <c r="E23" i="6"/>
  <c r="F23" i="6" s="1"/>
  <c r="E24" i="6"/>
  <c r="F24" i="6" s="1"/>
  <c r="E22" i="6"/>
  <c r="F22" i="6" s="1"/>
  <c r="F31" i="6"/>
  <c r="F5" i="6"/>
  <c r="F11" i="6" s="1"/>
  <c r="H7" i="6"/>
  <c r="F49" i="6" l="1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13" i="6"/>
  <c r="F55" i="6" l="1"/>
  <c r="F60" i="6" l="1"/>
  <c r="F59" i="6"/>
  <c r="F56" i="6"/>
  <c r="F57" i="6" s="1"/>
  <c r="I55" i="6"/>
</calcChain>
</file>

<file path=xl/sharedStrings.xml><?xml version="1.0" encoding="utf-8"?>
<sst xmlns="http://schemas.openxmlformats.org/spreadsheetml/2006/main" count="112" uniqueCount="63">
  <si>
    <t>No.</t>
  </si>
  <si>
    <t>Unidad</t>
  </si>
  <si>
    <t>Cantidad</t>
  </si>
  <si>
    <t>Precio Unitario</t>
  </si>
  <si>
    <t>Precio Total</t>
  </si>
  <si>
    <t>Cruceta doble centrada (incluye accesorios)</t>
  </si>
  <si>
    <t>U</t>
  </si>
  <si>
    <t>Bajante (incluye: codo rigido radio largo de 4 pulgadas, 2 tubo rigido de 4 pulgadas, codo reversible, uniones respectivas y accesorios de sujeción al poste)</t>
  </si>
  <si>
    <t>Bushing Inserto Feed-Thru, OCC, para 15 kV, maximo 200 A.</t>
  </si>
  <si>
    <t>Bushing inserto tipo rompe cargas, OCC, para 15 kV, maximo 200 A.</t>
  </si>
  <si>
    <t>ELBOW ARRESTER 15 KV - 8.3/14.4MCOV (CODO PARARRAYOS)</t>
  </si>
  <si>
    <t>Conector tipo Codo premoldeado, OCC, 15 kV, 200 A, para calibre 2-1/0 AWG</t>
  </si>
  <si>
    <t>Tapones para Bushing inserto OCC 15 kV 200A</t>
  </si>
  <si>
    <t>M</t>
  </si>
  <si>
    <t>Tubo PVC NOVADUCTO DE 4 PULG X 6MTS</t>
  </si>
  <si>
    <t>Cinta de señalización de advertencia cables eléctricos</t>
  </si>
  <si>
    <t>Instalación de Bajante (incluye: codo rígido radio largo de 4 pulgadas, 2 tubo rígido de 4 pulgadas, codo reversible, uniones respectivas y accesorios de sujeción al poste)</t>
  </si>
  <si>
    <t>Elaboración y Montaje Punta Terminal contráctil en frio, uso exterior, 15 kV</t>
  </si>
  <si>
    <t>Montaje Bushing Inserto Feed-Thru, OCC, para 15 kV, máximo 200 A.</t>
  </si>
  <si>
    <t>Montaje ELBOW ARRESTER (CODO PARARRAYOS)</t>
  </si>
  <si>
    <t>Montaje Bushing inserto</t>
  </si>
  <si>
    <t>Elaboración y montaje Codo portafusible premoldeado</t>
  </si>
  <si>
    <t>Construcción de zanja de 0,50x1,00 mts e instalación de tubos para MT y BT, incluye : Rotura de aceras, calles, bordillos y reparación y desalojo de escombros (Metro Lineal)</t>
  </si>
  <si>
    <t>Montaje e instalación de Tablero de Distribución TDP</t>
  </si>
  <si>
    <t>Relleno de H.A 10cm. para zanja en cruce de calle o calzada</t>
  </si>
  <si>
    <t>TOTAL</t>
  </si>
  <si>
    <t>Tablero metálico acero inoxidable de distribución en BV, barras de cobre 200A (2F+N+T), breaker principal + 4 disyuntores (2P-50), y accesorios de conexión</t>
  </si>
  <si>
    <t>Construcción cajas de derivación o revisión 0,90x0,90x0,90 mts incluye tapa de H.A., con borde metálico y  4 soportes metalicos para conductor</t>
  </si>
  <si>
    <t>Instalación cruceta doble centrada (incluye accesorios)</t>
  </si>
  <si>
    <t>Conector tipo ojo, caña larga para cable TTU 2-3/0 AWG</t>
  </si>
  <si>
    <t>Instalación Conector tipo ojo, caña larga para cable ttu 2-3/0 AWG</t>
  </si>
  <si>
    <t>m</t>
  </si>
  <si>
    <t>u</t>
  </si>
  <si>
    <t>Retiro y desalojo de poste de hormigón</t>
  </si>
  <si>
    <t>Desmontaje y desalojo de red media tensión monofásica (incluye: conductor, herrajes, aisladores y seccionador)</t>
  </si>
  <si>
    <t>Desmontaje y desalojo de red media tensión trifásica (incluye: conductor, herrajes, aisladores y seccionador)</t>
  </si>
  <si>
    <t>Desmontaje y desalojo de red baja tensión (incluye: conductor, herrajes, aisladores y luminaria)</t>
  </si>
  <si>
    <t>Suministro, montaje e instalación de seccionamiento con fusible para una fase, con dispositivo rompearco.Sin cruceta</t>
  </si>
  <si>
    <t>IVA</t>
  </si>
  <si>
    <t>Suministro, montaje e instalación de Pararrayos con sistema de puesta a tierra (electrodo activo)</t>
  </si>
  <si>
    <t>Adquisición de Postes de Fibra de Vidrio Reforzado 10 mts de 200KGF ALUMBRADO PÚBLICO</t>
  </si>
  <si>
    <t>Retiro red (3F o 1F) media tensión soterrada  existente</t>
  </si>
  <si>
    <t>Subtotal Aérea</t>
  </si>
  <si>
    <t>Rubros Aéreo</t>
  </si>
  <si>
    <t>Luminaria Solar de 60W (12 Hora autonomía)</t>
  </si>
  <si>
    <t>Instalación y montaje de Luminaria Solar de 60W (12 horas)</t>
  </si>
  <si>
    <t>Cable de Cu, cableado, 2 kV, TTU, 1/0 AWG, 7 hilos</t>
  </si>
  <si>
    <t>Transformador padmounted monofásico 25 KVA,13800 GRdY/7960GRdY /7620-120/240 v RADIAL, incluye: seccionamiento en media tensión, disyuntor o breaker en baja tensión.</t>
  </si>
  <si>
    <t>Transformador padmounted monofásico 50 KVA,13800 GRdY/7960 GRdY /7620-120/240 v RADIAL, incluye: seccionamiento en media tensión, disyuntor o breaker en baja tensión.</t>
  </si>
  <si>
    <t>Gabinete de seccionamiento de 4 vías, 1entrada y 3 salidas, 15 kV, 200 A, con seccionamiento cada salida</t>
  </si>
  <si>
    <t>Terminal contráctil en frio, uso exterior, 15 kV, calibre 2 - 4/0 AWG. Incluye conector para cable- 3 terminales</t>
  </si>
  <si>
    <t>TENDIDO CONDUCTOR AISLADO TTU COBRE SUAVE NO.1/0AWG,7HIL (Metro Lineal)</t>
  </si>
  <si>
    <t>Materiales de Obra Subterraneo</t>
  </si>
  <si>
    <t>Mano de Obra de Soterramiento</t>
  </si>
  <si>
    <t>Transformador padmounted trifásico 50 KVA,13800 GRdY/7960 GRdY /7620-127/220 v RADIAL, incluye: seccionamiento en media tensión, disyuntor o breaker en baja tensión.</t>
  </si>
  <si>
    <t>Subtotal</t>
  </si>
  <si>
    <t>Instalación y montaje Transformador monofásico y trifasico tipo padmounted</t>
  </si>
  <si>
    <t>Instalación y  montajede Poste de Fibra de Vidrio 10 mts x 200KGF para luminaria</t>
  </si>
  <si>
    <t>Suministro,montaje y puesta en servicio del Reconectador Trifásico 15KV, Inom 800A, Icc 12.5 kA, BIL 150kV</t>
  </si>
  <si>
    <t>CONDUCTOR AISLADO TTU 600V COBRE SUAVE NO.2AWG,7HIL</t>
  </si>
  <si>
    <t>TENDIDO CONDUCTOR AISLADO TTU COBRE SUAVE NO.2AWG,7HIL (Metro Lineal)</t>
  </si>
  <si>
    <t>Conductor Cu aislado  XLPE, 15kV, 1/0 AWG, 133por ciento 1F</t>
  </si>
  <si>
    <t>TENDIDO DE CONDUCTOR (2-3/0) AWG XLPE EN DUCTO (Metro Lineal) 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</si>
</sst>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[$$-300A]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8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/>
    </xf>
    <xf numFmtId="44" fontId="0" fillId="0" borderId="1" xfId="2" applyFont="1" applyBorder="1"/>
    <xf numFmtId="0" fontId="2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4" fontId="0" fillId="0" borderId="1" xfId="2" applyFont="1" applyFill="1" applyBorder="1"/>
    <xf numFmtId="44" fontId="0" fillId="0" borderId="0" xfId="2" applyFont="1"/>
    <xf numFmtId="44" fontId="0" fillId="0" borderId="0" xfId="0" applyNumberFormat="1"/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1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44" fontId="2" fillId="2" borderId="1" xfId="2" applyFont="1" applyFill="1" applyBorder="1" applyAlignment="1">
      <alignment horizontal="center" vertical="center" wrapText="1"/>
    </xf>
    <xf numFmtId="44" fontId="2" fillId="2" borderId="3" xfId="2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4" fontId="0" fillId="0" borderId="4" xfId="2" applyFont="1" applyBorder="1"/>
    <xf numFmtId="44" fontId="3" fillId="4" borderId="1" xfId="2" applyFont="1" applyFill="1" applyBorder="1" applyAlignment="1">
      <alignment horizontal="center" vertical="center" wrapText="1"/>
    </xf>
    <xf numFmtId="44" fontId="2" fillId="3" borderId="1" xfId="2" applyFont="1" applyFill="1" applyBorder="1" applyAlignment="1">
      <alignment vertical="center"/>
    </xf>
    <xf numFmtId="44" fontId="2" fillId="3" borderId="1" xfId="2" applyFont="1" applyFill="1" applyBorder="1" applyAlignment="1">
      <alignment horizontal="center" vertical="center"/>
    </xf>
    <xf numFmtId="44" fontId="2" fillId="5" borderId="1" xfId="2" applyFont="1" applyFill="1" applyBorder="1" applyAlignment="1">
      <alignment vertical="center"/>
    </xf>
    <xf numFmtId="44" fontId="2" fillId="5" borderId="1" xfId="2" applyFont="1" applyFill="1" applyBorder="1" applyAlignment="1">
      <alignment horizontal="center" vertical="center"/>
    </xf>
    <xf numFmtId="2" fontId="0" fillId="0" borderId="0" xfId="0" applyNumberFormat="1"/>
    <xf numFmtId="44" fontId="5" fillId="0" borderId="1" xfId="2" applyFont="1" applyBorder="1" applyAlignment="1">
      <alignment horizontal="right"/>
    </xf>
    <xf numFmtId="44" fontId="5" fillId="0" borderId="3" xfId="2" applyFont="1" applyBorder="1" applyAlignment="1">
      <alignment horizontal="right"/>
    </xf>
    <xf numFmtId="0" fontId="5" fillId="5" borderId="1" xfId="0" applyFont="1" applyFill="1" applyBorder="1" applyAlignment="1"/>
    <xf numFmtId="44" fontId="5" fillId="0" borderId="5" xfId="2" applyFont="1" applyBorder="1" applyAlignment="1"/>
    <xf numFmtId="44" fontId="5" fillId="0" borderId="1" xfId="2" applyFont="1" applyBorder="1" applyAlignment="1"/>
    <xf numFmtId="14" fontId="0" fillId="0" borderId="0" xfId="0" applyNumberFormat="1"/>
    <xf numFmtId="0" fontId="7" fillId="0" borderId="1" xfId="0" applyFont="1" applyBorder="1" applyAlignment="1">
      <alignment horizontal="center"/>
    </xf>
    <xf numFmtId="44" fontId="8" fillId="0" borderId="5" xfId="2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44" fontId="2" fillId="3" borderId="1" xfId="2" applyFont="1" applyFill="1" applyBorder="1" applyAlignment="1">
      <alignment horizontal="left" vertical="center"/>
    </xf>
    <xf numFmtId="0" fontId="2" fillId="3" borderId="2" xfId="0" applyFont="1" applyFill="1" applyBorder="1" applyAlignment="1">
      <alignment wrapText="1"/>
    </xf>
    <xf numFmtId="44" fontId="2" fillId="3" borderId="1" xfId="2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43" fontId="0" fillId="0" borderId="0" xfId="1" applyFont="1"/>
    <xf numFmtId="0" fontId="2" fillId="3" borderId="1" xfId="1" applyNumberFormat="1" applyFont="1" applyFill="1" applyBorder="1" applyAlignment="1">
      <alignment horizontal="right" vertical="center" wrapText="1"/>
    </xf>
    <xf numFmtId="0" fontId="2" fillId="3" borderId="3" xfId="1" applyNumberFormat="1" applyFont="1" applyFill="1" applyBorder="1" applyAlignment="1" applyProtection="1">
      <alignment horizontal="right" vertical="center" wrapText="1"/>
    </xf>
    <xf numFmtId="43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44" fontId="5" fillId="0" borderId="1" xfId="2" applyFont="1" applyBorder="1" applyAlignment="1">
      <alignment horizontal="right"/>
    </xf>
    <xf numFmtId="44" fontId="5" fillId="0" borderId="1" xfId="2" applyFont="1" applyFill="1" applyBorder="1" applyAlignment="1">
      <alignment horizontal="right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62"/>
  <sheetViews>
    <sheetView tabSelected="1" view="pageBreakPreview" topLeftCell="A32" zoomScale="84" zoomScaleNormal="93" zoomScaleSheetLayoutView="84" workbookViewId="0">
      <selection activeCell="C34" sqref="C34:C54"/>
    </sheetView>
  </sheetViews>
  <sheetFormatPr baseColWidth="10" defaultRowHeight="14.4" x14ac:dyDescent="0.3"/>
  <cols>
    <col min="1" max="1" width="5.33203125" customWidth="1"/>
    <col min="2" max="2" width="74.88671875" customWidth="1"/>
    <col min="3" max="3" width="7.88671875" customWidth="1"/>
    <col min="4" max="4" width="10" customWidth="1"/>
    <col min="5" max="5" width="12.5546875" customWidth="1"/>
    <col min="6" max="6" width="13.33203125" customWidth="1"/>
    <col min="7" max="7" width="11.88671875" bestFit="1" customWidth="1"/>
    <col min="9" max="9" width="12.88671875" bestFit="1" customWidth="1"/>
    <col min="12" max="12" width="13.6640625" customWidth="1"/>
  </cols>
  <sheetData>
    <row r="2" spans="1:8" x14ac:dyDescent="0.3">
      <c r="A2" s="30"/>
      <c r="B2" s="30"/>
      <c r="C2" s="30"/>
      <c r="D2" s="30"/>
      <c r="E2" s="30"/>
      <c r="F2" s="30"/>
    </row>
    <row r="3" spans="1:8" ht="28.8" x14ac:dyDescent="0.3">
      <c r="A3" s="10" t="s">
        <v>0</v>
      </c>
      <c r="B3" s="10" t="s">
        <v>43</v>
      </c>
      <c r="C3" s="10" t="s">
        <v>1</v>
      </c>
      <c r="D3" s="10" t="s">
        <v>2</v>
      </c>
      <c r="E3" s="11" t="s">
        <v>3</v>
      </c>
      <c r="F3" s="11" t="s">
        <v>4</v>
      </c>
    </row>
    <row r="4" spans="1:8" ht="28.8" x14ac:dyDescent="0.3">
      <c r="A4" s="48">
        <v>1</v>
      </c>
      <c r="B4" s="16" t="s">
        <v>58</v>
      </c>
      <c r="C4" s="36" t="s">
        <v>6</v>
      </c>
      <c r="D4" s="17">
        <v>1</v>
      </c>
      <c r="E4" s="18">
        <f>19780.6-15.3</f>
        <v>19765.3</v>
      </c>
      <c r="F4" s="19">
        <f>+D4*E4</f>
        <v>19765.3</v>
      </c>
    </row>
    <row r="5" spans="1:8" ht="28.8" x14ac:dyDescent="0.3">
      <c r="A5" s="48">
        <f>+A4+1</f>
        <v>2</v>
      </c>
      <c r="B5" s="16" t="s">
        <v>39</v>
      </c>
      <c r="C5" s="36" t="s">
        <v>32</v>
      </c>
      <c r="D5" s="17">
        <v>21</v>
      </c>
      <c r="E5" s="18">
        <v>880.92</v>
      </c>
      <c r="F5" s="19">
        <f>+D5*E5</f>
        <v>18499.32</v>
      </c>
    </row>
    <row r="6" spans="1:8" x14ac:dyDescent="0.3">
      <c r="A6" s="48">
        <f t="shared" ref="A6:A10" si="0">+A5+1</f>
        <v>3</v>
      </c>
      <c r="B6" s="20" t="s">
        <v>33</v>
      </c>
      <c r="C6" s="34" t="s">
        <v>32</v>
      </c>
      <c r="D6" s="17">
        <v>20</v>
      </c>
      <c r="E6" s="18">
        <v>112.9</v>
      </c>
      <c r="F6" s="19">
        <f t="shared" ref="F6:F10" si="1">+D6*E6</f>
        <v>2258</v>
      </c>
    </row>
    <row r="7" spans="1:8" ht="28.8" x14ac:dyDescent="0.3">
      <c r="A7" s="48">
        <f t="shared" si="0"/>
        <v>4</v>
      </c>
      <c r="B7" s="20" t="s">
        <v>34</v>
      </c>
      <c r="C7" s="34" t="s">
        <v>31</v>
      </c>
      <c r="D7" s="17">
        <v>10</v>
      </c>
      <c r="E7" s="18">
        <v>0.81899999999999995</v>
      </c>
      <c r="F7" s="19">
        <f t="shared" si="1"/>
        <v>8.19</v>
      </c>
      <c r="H7" t="e">
        <f>+#REF!+#REF!</f>
        <v>#REF!</v>
      </c>
    </row>
    <row r="8" spans="1:8" ht="28.8" x14ac:dyDescent="0.3">
      <c r="A8" s="48">
        <f t="shared" si="0"/>
        <v>5</v>
      </c>
      <c r="B8" s="20" t="s">
        <v>35</v>
      </c>
      <c r="C8" s="34" t="s">
        <v>31</v>
      </c>
      <c r="D8" s="17">
        <v>1200</v>
      </c>
      <c r="E8" s="18">
        <v>1.8480000000000001</v>
      </c>
      <c r="F8" s="19">
        <f t="shared" si="1"/>
        <v>2217.6</v>
      </c>
    </row>
    <row r="9" spans="1:8" ht="28.8" x14ac:dyDescent="0.3">
      <c r="A9" s="48">
        <f t="shared" si="0"/>
        <v>6</v>
      </c>
      <c r="B9" s="20" t="s">
        <v>36</v>
      </c>
      <c r="C9" s="34" t="s">
        <v>31</v>
      </c>
      <c r="D9" s="17">
        <f>+D8</f>
        <v>1200</v>
      </c>
      <c r="E9" s="18">
        <v>0.63900000000000001</v>
      </c>
      <c r="F9" s="19">
        <f t="shared" si="1"/>
        <v>766.80000000000007</v>
      </c>
    </row>
    <row r="10" spans="1:8" ht="28.8" x14ac:dyDescent="0.3">
      <c r="A10" s="48">
        <f t="shared" si="0"/>
        <v>7</v>
      </c>
      <c r="B10" s="20" t="s">
        <v>37</v>
      </c>
      <c r="C10" s="34" t="s">
        <v>32</v>
      </c>
      <c r="D10" s="17">
        <v>19</v>
      </c>
      <c r="E10" s="18">
        <v>360.28</v>
      </c>
      <c r="F10" s="19">
        <f t="shared" si="1"/>
        <v>6845.32</v>
      </c>
    </row>
    <row r="11" spans="1:8" x14ac:dyDescent="0.3">
      <c r="A11" s="31"/>
      <c r="B11" s="31"/>
      <c r="C11" s="35"/>
      <c r="D11" s="31"/>
      <c r="E11" s="29" t="s">
        <v>42</v>
      </c>
      <c r="F11" s="21">
        <f>+SUM(F4:F10)</f>
        <v>50360.53</v>
      </c>
    </row>
    <row r="12" spans="1:8" ht="28.8" x14ac:dyDescent="0.3">
      <c r="A12" s="10" t="s">
        <v>0</v>
      </c>
      <c r="B12" s="10" t="s">
        <v>52</v>
      </c>
      <c r="C12" s="37" t="s">
        <v>1</v>
      </c>
      <c r="D12" s="10"/>
      <c r="E12" s="22" t="s">
        <v>3</v>
      </c>
      <c r="F12" s="22" t="s">
        <v>4</v>
      </c>
    </row>
    <row r="13" spans="1:8" x14ac:dyDescent="0.3">
      <c r="A13" s="1">
        <f>+A10+1</f>
        <v>8</v>
      </c>
      <c r="B13" s="5" t="s">
        <v>5</v>
      </c>
      <c r="C13" s="38" t="s">
        <v>6</v>
      </c>
      <c r="D13" s="45">
        <v>6</v>
      </c>
      <c r="E13" s="23">
        <v>295.62</v>
      </c>
      <c r="F13" s="24">
        <f>+D13*E13</f>
        <v>1773.72</v>
      </c>
    </row>
    <row r="14" spans="1:8" ht="28.8" x14ac:dyDescent="0.3">
      <c r="A14" s="1">
        <f>+A13+1</f>
        <v>9</v>
      </c>
      <c r="B14" s="5" t="s">
        <v>7</v>
      </c>
      <c r="C14" s="38" t="s">
        <v>6</v>
      </c>
      <c r="D14" s="45">
        <v>6</v>
      </c>
      <c r="E14" s="23">
        <v>240</v>
      </c>
      <c r="F14" s="24">
        <f t="shared" ref="F14:F32" si="2">+D14*E14</f>
        <v>1440</v>
      </c>
    </row>
    <row r="15" spans="1:8" ht="28.8" x14ac:dyDescent="0.3">
      <c r="A15" s="1">
        <f t="shared" ref="A15:A32" si="3">+A14+1</f>
        <v>10</v>
      </c>
      <c r="B15" s="5" t="s">
        <v>50</v>
      </c>
      <c r="C15" s="38" t="s">
        <v>6</v>
      </c>
      <c r="D15" s="45">
        <v>7</v>
      </c>
      <c r="E15" s="23">
        <v>321.17</v>
      </c>
      <c r="F15" s="24">
        <f t="shared" si="2"/>
        <v>2248.19</v>
      </c>
    </row>
    <row r="16" spans="1:8" x14ac:dyDescent="0.3">
      <c r="A16" s="1">
        <f t="shared" si="3"/>
        <v>11</v>
      </c>
      <c r="B16" s="5" t="s">
        <v>8</v>
      </c>
      <c r="C16" s="38" t="s">
        <v>6</v>
      </c>
      <c r="D16" s="45">
        <v>9</v>
      </c>
      <c r="E16" s="23">
        <v>285</v>
      </c>
      <c r="F16" s="24">
        <f t="shared" si="2"/>
        <v>2565</v>
      </c>
    </row>
    <row r="17" spans="1:8" x14ac:dyDescent="0.3">
      <c r="A17" s="1">
        <f t="shared" si="3"/>
        <v>12</v>
      </c>
      <c r="B17" s="5" t="s">
        <v>9</v>
      </c>
      <c r="C17" s="38" t="s">
        <v>6</v>
      </c>
      <c r="D17" s="45">
        <v>29</v>
      </c>
      <c r="E17" s="23">
        <v>75</v>
      </c>
      <c r="F17" s="24">
        <f t="shared" si="2"/>
        <v>2175</v>
      </c>
    </row>
    <row r="18" spans="1:8" x14ac:dyDescent="0.3">
      <c r="A18" s="1">
        <f t="shared" si="3"/>
        <v>13</v>
      </c>
      <c r="B18" s="5" t="s">
        <v>10</v>
      </c>
      <c r="C18" s="38" t="s">
        <v>6</v>
      </c>
      <c r="D18" s="45">
        <v>9</v>
      </c>
      <c r="E18" s="23">
        <v>218.98</v>
      </c>
      <c r="F18" s="24">
        <f t="shared" si="2"/>
        <v>1970.82</v>
      </c>
    </row>
    <row r="19" spans="1:8" x14ac:dyDescent="0.3">
      <c r="A19" s="1">
        <f t="shared" si="3"/>
        <v>14</v>
      </c>
      <c r="B19" s="5" t="s">
        <v>11</v>
      </c>
      <c r="C19" s="38" t="s">
        <v>6</v>
      </c>
      <c r="D19" s="45">
        <v>36</v>
      </c>
      <c r="E19" s="23">
        <v>110</v>
      </c>
      <c r="F19" s="24">
        <f t="shared" si="2"/>
        <v>3960</v>
      </c>
    </row>
    <row r="20" spans="1:8" x14ac:dyDescent="0.3">
      <c r="A20" s="1">
        <f t="shared" si="3"/>
        <v>15</v>
      </c>
      <c r="B20" s="5" t="s">
        <v>12</v>
      </c>
      <c r="C20" s="38" t="s">
        <v>6</v>
      </c>
      <c r="D20" s="45">
        <v>7</v>
      </c>
      <c r="E20" s="23">
        <v>100</v>
      </c>
      <c r="F20" s="24">
        <f t="shared" si="2"/>
        <v>700</v>
      </c>
    </row>
    <row r="21" spans="1:8" ht="28.8" x14ac:dyDescent="0.3">
      <c r="A21" s="1">
        <f t="shared" si="3"/>
        <v>16</v>
      </c>
      <c r="B21" s="5" t="s">
        <v>49</v>
      </c>
      <c r="C21" s="38" t="s">
        <v>6</v>
      </c>
      <c r="D21" s="45">
        <v>3</v>
      </c>
      <c r="E21" s="23">
        <v>10000</v>
      </c>
      <c r="F21" s="24">
        <f t="shared" si="2"/>
        <v>30000</v>
      </c>
    </row>
    <row r="22" spans="1:8" ht="28.8" x14ac:dyDescent="0.3">
      <c r="A22" s="1">
        <f t="shared" si="3"/>
        <v>17</v>
      </c>
      <c r="B22" s="5" t="s">
        <v>47</v>
      </c>
      <c r="C22" s="38" t="s">
        <v>6</v>
      </c>
      <c r="D22" s="45">
        <v>1</v>
      </c>
      <c r="E22" s="23">
        <f>3649.64</f>
        <v>3649.64</v>
      </c>
      <c r="F22" s="24">
        <f t="shared" si="2"/>
        <v>3649.64</v>
      </c>
      <c r="H22">
        <f>6*3</f>
        <v>18</v>
      </c>
    </row>
    <row r="23" spans="1:8" ht="28.8" x14ac:dyDescent="0.3">
      <c r="A23" s="1">
        <f t="shared" si="3"/>
        <v>18</v>
      </c>
      <c r="B23" s="5" t="s">
        <v>48</v>
      </c>
      <c r="C23" s="38" t="s">
        <v>6</v>
      </c>
      <c r="D23" s="45">
        <v>1</v>
      </c>
      <c r="E23" s="23">
        <f>3649.64*1.5</f>
        <v>5474.46</v>
      </c>
      <c r="F23" s="24">
        <f t="shared" si="2"/>
        <v>5474.46</v>
      </c>
    </row>
    <row r="24" spans="1:8" ht="28.8" x14ac:dyDescent="0.3">
      <c r="A24" s="1">
        <f t="shared" si="3"/>
        <v>19</v>
      </c>
      <c r="B24" s="5" t="s">
        <v>54</v>
      </c>
      <c r="C24" s="38" t="s">
        <v>6</v>
      </c>
      <c r="D24" s="45">
        <v>1</v>
      </c>
      <c r="E24" s="23">
        <f>3649.64*1.8</f>
        <v>6569.3519999999999</v>
      </c>
      <c r="F24" s="24">
        <f t="shared" si="2"/>
        <v>6569.3519999999999</v>
      </c>
    </row>
    <row r="25" spans="1:8" x14ac:dyDescent="0.3">
      <c r="A25" s="1">
        <f t="shared" si="3"/>
        <v>20</v>
      </c>
      <c r="B25" s="5" t="s">
        <v>44</v>
      </c>
      <c r="C25" s="38" t="s">
        <v>32</v>
      </c>
      <c r="D25" s="45">
        <v>43</v>
      </c>
      <c r="E25" s="23">
        <v>660</v>
      </c>
      <c r="F25" s="24">
        <f t="shared" si="2"/>
        <v>28380</v>
      </c>
    </row>
    <row r="26" spans="1:8" x14ac:dyDescent="0.3">
      <c r="A26" s="1">
        <f t="shared" si="3"/>
        <v>21</v>
      </c>
      <c r="B26" s="6" t="s">
        <v>61</v>
      </c>
      <c r="C26" s="38" t="s">
        <v>13</v>
      </c>
      <c r="D26" s="45">
        <v>5200</v>
      </c>
      <c r="E26" s="23">
        <v>14.5</v>
      </c>
      <c r="F26" s="24">
        <f t="shared" si="2"/>
        <v>75400</v>
      </c>
    </row>
    <row r="27" spans="1:8" x14ac:dyDescent="0.3">
      <c r="A27" s="1">
        <f t="shared" si="3"/>
        <v>22</v>
      </c>
      <c r="B27" s="5" t="s">
        <v>59</v>
      </c>
      <c r="C27" s="38" t="s">
        <v>13</v>
      </c>
      <c r="D27" s="45">
        <v>2000</v>
      </c>
      <c r="E27" s="40">
        <v>6.5</v>
      </c>
      <c r="F27" s="24">
        <f t="shared" si="2"/>
        <v>13000</v>
      </c>
    </row>
    <row r="28" spans="1:8" x14ac:dyDescent="0.3">
      <c r="A28" s="1">
        <f t="shared" si="3"/>
        <v>23</v>
      </c>
      <c r="B28" s="5" t="s">
        <v>46</v>
      </c>
      <c r="C28" s="38" t="s">
        <v>6</v>
      </c>
      <c r="D28" s="45">
        <f>130*3</f>
        <v>390</v>
      </c>
      <c r="E28" s="23">
        <v>5.5</v>
      </c>
      <c r="F28" s="24">
        <f t="shared" si="2"/>
        <v>2145</v>
      </c>
    </row>
    <row r="29" spans="1:8" x14ac:dyDescent="0.3">
      <c r="A29" s="1">
        <f t="shared" si="3"/>
        <v>24</v>
      </c>
      <c r="B29" s="5" t="s">
        <v>29</v>
      </c>
      <c r="C29" s="38" t="s">
        <v>6</v>
      </c>
      <c r="D29" s="45">
        <v>6</v>
      </c>
      <c r="E29" s="23">
        <v>6</v>
      </c>
      <c r="F29" s="24">
        <f t="shared" si="2"/>
        <v>36</v>
      </c>
    </row>
    <row r="30" spans="1:8" ht="28.8" x14ac:dyDescent="0.3">
      <c r="A30" s="1">
        <f t="shared" si="3"/>
        <v>25</v>
      </c>
      <c r="B30" s="5" t="s">
        <v>26</v>
      </c>
      <c r="C30" s="38" t="s">
        <v>6</v>
      </c>
      <c r="D30" s="45">
        <v>2</v>
      </c>
      <c r="E30" s="23">
        <v>1313.87</v>
      </c>
      <c r="F30" s="24">
        <f t="shared" si="2"/>
        <v>2627.74</v>
      </c>
    </row>
    <row r="31" spans="1:8" ht="28.8" x14ac:dyDescent="0.3">
      <c r="A31" s="1">
        <f t="shared" si="3"/>
        <v>26</v>
      </c>
      <c r="B31" s="5" t="s">
        <v>40</v>
      </c>
      <c r="C31" s="38" t="s">
        <v>32</v>
      </c>
      <c r="D31" s="45">
        <v>44</v>
      </c>
      <c r="E31" s="23">
        <v>550</v>
      </c>
      <c r="F31" s="24">
        <f t="shared" si="2"/>
        <v>24200</v>
      </c>
    </row>
    <row r="32" spans="1:8" x14ac:dyDescent="0.3">
      <c r="A32" s="1">
        <f t="shared" si="3"/>
        <v>27</v>
      </c>
      <c r="B32" s="5" t="s">
        <v>14</v>
      </c>
      <c r="C32" s="38" t="s">
        <v>6</v>
      </c>
      <c r="D32" s="45">
        <v>920</v>
      </c>
      <c r="E32" s="3">
        <v>41.42</v>
      </c>
      <c r="F32" s="24">
        <f t="shared" si="2"/>
        <v>38106.400000000001</v>
      </c>
    </row>
    <row r="33" spans="1:12" x14ac:dyDescent="0.3">
      <c r="A33" s="12"/>
      <c r="B33" s="15" t="s">
        <v>53</v>
      </c>
      <c r="C33" s="13"/>
      <c r="D33" s="14"/>
      <c r="E33" s="25"/>
      <c r="F33" s="26"/>
    </row>
    <row r="34" spans="1:12" ht="32.25" customHeight="1" x14ac:dyDescent="0.3">
      <c r="A34" s="1">
        <f>+A32+1</f>
        <v>28</v>
      </c>
      <c r="B34" s="5" t="s">
        <v>16</v>
      </c>
      <c r="C34" s="2" t="s">
        <v>6</v>
      </c>
      <c r="D34" s="45">
        <f>+D14</f>
        <v>6</v>
      </c>
      <c r="E34" s="23">
        <v>300</v>
      </c>
      <c r="F34" s="24">
        <f t="shared" ref="F34:F49" si="4">+D34*E34</f>
        <v>1800</v>
      </c>
    </row>
    <row r="35" spans="1:12" x14ac:dyDescent="0.3">
      <c r="A35" s="1">
        <f>+A34+1</f>
        <v>29</v>
      </c>
      <c r="B35" s="5" t="s">
        <v>28</v>
      </c>
      <c r="C35" s="2" t="s">
        <v>6</v>
      </c>
      <c r="D35" s="45">
        <f>+D13</f>
        <v>6</v>
      </c>
      <c r="E35" s="23">
        <v>60</v>
      </c>
      <c r="F35" s="24">
        <f t="shared" si="4"/>
        <v>360</v>
      </c>
    </row>
    <row r="36" spans="1:12" x14ac:dyDescent="0.3">
      <c r="A36" s="1">
        <f t="shared" ref="A36:A54" si="5">+A35+1</f>
        <v>30</v>
      </c>
      <c r="B36" s="5" t="s">
        <v>17</v>
      </c>
      <c r="C36" s="2" t="s">
        <v>6</v>
      </c>
      <c r="D36" s="45">
        <f>+D15</f>
        <v>7</v>
      </c>
      <c r="E36" s="23">
        <v>70</v>
      </c>
      <c r="F36" s="24">
        <f t="shared" si="4"/>
        <v>490</v>
      </c>
    </row>
    <row r="37" spans="1:12" x14ac:dyDescent="0.3">
      <c r="A37" s="1">
        <f t="shared" si="5"/>
        <v>31</v>
      </c>
      <c r="B37" s="5" t="s">
        <v>18</v>
      </c>
      <c r="C37" s="2" t="s">
        <v>6</v>
      </c>
      <c r="D37" s="45">
        <f>+D16</f>
        <v>9</v>
      </c>
      <c r="E37" s="23">
        <v>40</v>
      </c>
      <c r="F37" s="24">
        <f t="shared" si="4"/>
        <v>360</v>
      </c>
    </row>
    <row r="38" spans="1:12" x14ac:dyDescent="0.3">
      <c r="A38" s="1">
        <f t="shared" si="5"/>
        <v>32</v>
      </c>
      <c r="B38" s="5" t="s">
        <v>19</v>
      </c>
      <c r="C38" s="2" t="s">
        <v>6</v>
      </c>
      <c r="D38" s="45">
        <f>+D18</f>
        <v>9</v>
      </c>
      <c r="E38" s="23">
        <v>68</v>
      </c>
      <c r="F38" s="24">
        <f t="shared" si="4"/>
        <v>612</v>
      </c>
    </row>
    <row r="39" spans="1:12" x14ac:dyDescent="0.3">
      <c r="A39" s="1">
        <f t="shared" si="5"/>
        <v>33</v>
      </c>
      <c r="B39" s="5" t="s">
        <v>20</v>
      </c>
      <c r="C39" s="2" t="s">
        <v>6</v>
      </c>
      <c r="D39" s="45">
        <f>+D17</f>
        <v>29</v>
      </c>
      <c r="E39" s="23">
        <v>40</v>
      </c>
      <c r="F39" s="24">
        <f t="shared" si="4"/>
        <v>1160</v>
      </c>
    </row>
    <row r="40" spans="1:12" x14ac:dyDescent="0.3">
      <c r="A40" s="1">
        <f t="shared" si="5"/>
        <v>34</v>
      </c>
      <c r="B40" s="5" t="s">
        <v>21</v>
      </c>
      <c r="C40" s="2" t="s">
        <v>6</v>
      </c>
      <c r="D40" s="45">
        <f>+D19</f>
        <v>36</v>
      </c>
      <c r="E40" s="23">
        <v>78</v>
      </c>
      <c r="F40" s="24">
        <f t="shared" si="4"/>
        <v>2808</v>
      </c>
      <c r="J40" s="33"/>
      <c r="K40" s="33"/>
    </row>
    <row r="41" spans="1:12" x14ac:dyDescent="0.3">
      <c r="A41" s="1">
        <f t="shared" si="5"/>
        <v>35</v>
      </c>
      <c r="B41" s="5" t="s">
        <v>62</v>
      </c>
      <c r="C41" s="2" t="s">
        <v>13</v>
      </c>
      <c r="D41" s="45">
        <f>+D26</f>
        <v>5200</v>
      </c>
      <c r="E41" s="23">
        <v>2</v>
      </c>
      <c r="F41" s="24">
        <f t="shared" si="4"/>
        <v>10400</v>
      </c>
      <c r="K41" s="33"/>
      <c r="L41" s="27"/>
    </row>
    <row r="42" spans="1:12" ht="16.5" customHeight="1" x14ac:dyDescent="0.3">
      <c r="A42" s="1">
        <f t="shared" si="5"/>
        <v>36</v>
      </c>
      <c r="B42" s="5" t="s">
        <v>60</v>
      </c>
      <c r="C42" s="2" t="s">
        <v>13</v>
      </c>
      <c r="D42" s="45">
        <f>+D27</f>
        <v>2000</v>
      </c>
      <c r="E42" s="23">
        <v>0.8</v>
      </c>
      <c r="F42" s="24">
        <f t="shared" si="4"/>
        <v>1600</v>
      </c>
    </row>
    <row r="43" spans="1:12" ht="14.25" customHeight="1" x14ac:dyDescent="0.3">
      <c r="A43" s="1">
        <f t="shared" si="5"/>
        <v>37</v>
      </c>
      <c r="B43" s="5" t="s">
        <v>51</v>
      </c>
      <c r="C43" s="2" t="s">
        <v>13</v>
      </c>
      <c r="D43" s="45">
        <f>+D28</f>
        <v>390</v>
      </c>
      <c r="E43" s="23">
        <v>1.4</v>
      </c>
      <c r="F43" s="24">
        <f t="shared" si="4"/>
        <v>546</v>
      </c>
      <c r="K43" s="33"/>
    </row>
    <row r="44" spans="1:12" x14ac:dyDescent="0.3">
      <c r="A44" s="1">
        <f t="shared" si="5"/>
        <v>38</v>
      </c>
      <c r="B44" s="5" t="s">
        <v>30</v>
      </c>
      <c r="C44" s="2" t="s">
        <v>6</v>
      </c>
      <c r="D44" s="45">
        <v>6</v>
      </c>
      <c r="E44" s="23">
        <v>7</v>
      </c>
      <c r="F44" s="24">
        <f t="shared" si="4"/>
        <v>42</v>
      </c>
      <c r="L44" s="33"/>
    </row>
    <row r="45" spans="1:12" ht="28.8" x14ac:dyDescent="0.3">
      <c r="A45" s="1">
        <f t="shared" si="5"/>
        <v>39</v>
      </c>
      <c r="B45" s="5" t="s">
        <v>49</v>
      </c>
      <c r="C45" s="2" t="s">
        <v>6</v>
      </c>
      <c r="D45" s="45">
        <v>3</v>
      </c>
      <c r="E45" s="23">
        <v>1191</v>
      </c>
      <c r="F45" s="24">
        <f t="shared" si="4"/>
        <v>3573</v>
      </c>
    </row>
    <row r="46" spans="1:12" x14ac:dyDescent="0.3">
      <c r="A46" s="1">
        <f t="shared" si="5"/>
        <v>40</v>
      </c>
      <c r="B46" s="5" t="s">
        <v>56</v>
      </c>
      <c r="C46" s="2" t="s">
        <v>6</v>
      </c>
      <c r="D46" s="45">
        <v>3</v>
      </c>
      <c r="E46" s="23">
        <v>450</v>
      </c>
      <c r="F46" s="24">
        <f t="shared" si="4"/>
        <v>1350</v>
      </c>
    </row>
    <row r="47" spans="1:12" x14ac:dyDescent="0.3">
      <c r="A47" s="1">
        <f t="shared" si="5"/>
        <v>41</v>
      </c>
      <c r="B47" s="5" t="s">
        <v>57</v>
      </c>
      <c r="C47" s="2" t="s">
        <v>32</v>
      </c>
      <c r="D47" s="45">
        <v>43</v>
      </c>
      <c r="E47" s="23">
        <v>122.9</v>
      </c>
      <c r="F47" s="24">
        <f t="shared" si="4"/>
        <v>5284.7</v>
      </c>
    </row>
    <row r="48" spans="1:12" x14ac:dyDescent="0.3">
      <c r="A48" s="1">
        <f t="shared" si="5"/>
        <v>42</v>
      </c>
      <c r="B48" s="5" t="s">
        <v>45</v>
      </c>
      <c r="C48" s="2" t="s">
        <v>32</v>
      </c>
      <c r="D48" s="45">
        <v>43</v>
      </c>
      <c r="E48" s="23">
        <v>39.15</v>
      </c>
      <c r="F48" s="24">
        <f t="shared" si="4"/>
        <v>1683.45</v>
      </c>
    </row>
    <row r="49" spans="1:9" x14ac:dyDescent="0.3">
      <c r="A49" s="1">
        <f t="shared" si="5"/>
        <v>43</v>
      </c>
      <c r="B49" s="5" t="s">
        <v>41</v>
      </c>
      <c r="C49" s="2" t="s">
        <v>13</v>
      </c>
      <c r="D49" s="45">
        <v>10</v>
      </c>
      <c r="E49" s="23">
        <v>1.9</v>
      </c>
      <c r="F49" s="24">
        <f t="shared" si="4"/>
        <v>19</v>
      </c>
    </row>
    <row r="50" spans="1:9" ht="28.8" x14ac:dyDescent="0.3">
      <c r="A50" s="1">
        <f t="shared" si="5"/>
        <v>44</v>
      </c>
      <c r="B50" s="41" t="s">
        <v>22</v>
      </c>
      <c r="C50" s="2" t="s">
        <v>6</v>
      </c>
      <c r="D50" s="46">
        <v>1400</v>
      </c>
      <c r="E50" s="3">
        <v>62</v>
      </c>
      <c r="F50" s="42">
        <f>+D50*E50</f>
        <v>86800</v>
      </c>
    </row>
    <row r="51" spans="1:9" x14ac:dyDescent="0.3">
      <c r="A51" s="1">
        <f t="shared" si="5"/>
        <v>45</v>
      </c>
      <c r="B51" s="5" t="s">
        <v>23</v>
      </c>
      <c r="C51" s="2" t="s">
        <v>6</v>
      </c>
      <c r="D51" s="45">
        <v>2</v>
      </c>
      <c r="E51" s="23">
        <v>225</v>
      </c>
      <c r="F51" s="43">
        <f>+D51*E51</f>
        <v>450</v>
      </c>
    </row>
    <row r="52" spans="1:9" ht="33" customHeight="1" x14ac:dyDescent="0.3">
      <c r="A52" s="1">
        <f t="shared" si="5"/>
        <v>46</v>
      </c>
      <c r="B52" s="5" t="s">
        <v>27</v>
      </c>
      <c r="C52" s="2" t="s">
        <v>6</v>
      </c>
      <c r="D52" s="45">
        <v>38</v>
      </c>
      <c r="E52" s="3">
        <v>600</v>
      </c>
      <c r="F52" s="43">
        <f>+D52*E52</f>
        <v>22800</v>
      </c>
    </row>
    <row r="53" spans="1:9" x14ac:dyDescent="0.3">
      <c r="A53" s="1">
        <f t="shared" si="5"/>
        <v>47</v>
      </c>
      <c r="B53" s="5" t="s">
        <v>15</v>
      </c>
      <c r="C53" s="2" t="s">
        <v>13</v>
      </c>
      <c r="D53" s="45">
        <f>+D50</f>
        <v>1400</v>
      </c>
      <c r="E53" s="3">
        <v>0.5</v>
      </c>
      <c r="F53" s="7">
        <f>+D53*E53</f>
        <v>700</v>
      </c>
    </row>
    <row r="54" spans="1:9" x14ac:dyDescent="0.3">
      <c r="A54" s="1">
        <f t="shared" si="5"/>
        <v>48</v>
      </c>
      <c r="B54" s="5" t="s">
        <v>24</v>
      </c>
      <c r="C54" s="2" t="s">
        <v>13</v>
      </c>
      <c r="D54" s="45">
        <v>240</v>
      </c>
      <c r="E54" s="3">
        <v>28</v>
      </c>
      <c r="F54" s="7">
        <f>+D54*E54</f>
        <v>6720</v>
      </c>
    </row>
    <row r="55" spans="1:9" x14ac:dyDescent="0.3">
      <c r="A55" s="32"/>
      <c r="B55" s="32"/>
      <c r="C55" s="32"/>
      <c r="D55" s="32"/>
      <c r="E55" s="28" t="s">
        <v>55</v>
      </c>
      <c r="F55" s="4">
        <f>+SUM(F13:F54)+F11</f>
        <v>446340.00199999998</v>
      </c>
      <c r="H55" s="44">
        <v>446340</v>
      </c>
      <c r="I55" s="47">
        <f>+F55-H55</f>
        <v>1.9999999785795808E-3</v>
      </c>
    </row>
    <row r="56" spans="1:9" x14ac:dyDescent="0.3">
      <c r="A56" s="49" t="s">
        <v>38</v>
      </c>
      <c r="B56" s="49"/>
      <c r="C56" s="49"/>
      <c r="D56" s="49"/>
      <c r="E56" s="49"/>
      <c r="F56" s="4">
        <f>+F55*0.12</f>
        <v>53560.800239999997</v>
      </c>
    </row>
    <row r="57" spans="1:9" x14ac:dyDescent="0.3">
      <c r="A57" s="50" t="s">
        <v>25</v>
      </c>
      <c r="B57" s="50"/>
      <c r="C57" s="50"/>
      <c r="D57" s="50"/>
      <c r="E57" s="50"/>
      <c r="F57" s="4">
        <f>+F56+F55</f>
        <v>499900.80223999999</v>
      </c>
      <c r="G57" s="8"/>
      <c r="I57" s="8"/>
    </row>
    <row r="58" spans="1:9" x14ac:dyDescent="0.3">
      <c r="I58" s="9"/>
    </row>
    <row r="59" spans="1:9" x14ac:dyDescent="0.3">
      <c r="F59" s="44">
        <f>+F55*0.5</f>
        <v>223170.00099999999</v>
      </c>
    </row>
    <row r="60" spans="1:9" x14ac:dyDescent="0.3">
      <c r="F60" s="44">
        <f>+F55*0.3</f>
        <v>133902.0006</v>
      </c>
    </row>
    <row r="62" spans="1:9" x14ac:dyDescent="0.3">
      <c r="B62" s="39"/>
    </row>
  </sheetData>
  <mergeCells count="2">
    <mergeCell ref="A56:E56"/>
    <mergeCell ref="A57:E57"/>
  </mergeCells>
  <pageMargins left="0.7" right="0.7" top="0.75" bottom="0.75" header="0.3" footer="0.3"/>
  <pageSetup paperSize="9" scale="64" orientation="portrait" r:id="rId1"/>
  <rowBreaks count="1" manualBreakCount="1">
    <brk id="57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Xavier</dc:creator>
  <cp:lastModifiedBy>Fabrizzio Pallo</cp:lastModifiedBy>
  <cp:lastPrinted>2021-09-29T16:06:40Z</cp:lastPrinted>
  <dcterms:created xsi:type="dcterms:W3CDTF">2019-06-24T21:12:22Z</dcterms:created>
  <dcterms:modified xsi:type="dcterms:W3CDTF">2021-09-29T16:15:56Z</dcterms:modified>
</cp:coreProperties>
</file>